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h\23_24\KTCKII\LY9\"/>
    </mc:Choice>
  </mc:AlternateContent>
  <bookViews>
    <workbookView xWindow="0" yWindow="0" windowWidth="19200" windowHeight="7530"/>
  </bookViews>
  <sheets>
    <sheet name="Mau_1" sheetId="1" r:id="rId1"/>
    <sheet name="Sheet2" sheetId="3" r:id="rId2"/>
    <sheet name="Sheet3" sheetId="4" r:id="rId3"/>
  </sheets>
  <calcPr calcId="162913"/>
</workbook>
</file>

<file path=xl/calcChain.xml><?xml version="1.0" encoding="utf-8"?>
<calcChain xmlns="http://schemas.openxmlformats.org/spreadsheetml/2006/main">
  <c r="R17" i="1" l="1"/>
  <c r="R18" i="1" l="1"/>
  <c r="Q12" i="1"/>
  <c r="I26" i="1" l="1"/>
  <c r="I25" i="1"/>
  <c r="L26" i="1" l="1"/>
  <c r="L25" i="1"/>
  <c r="J26" i="1" l="1"/>
  <c r="J25" i="1"/>
  <c r="K26" i="1"/>
  <c r="K25" i="1"/>
  <c r="Q11" i="1"/>
  <c r="R9" i="1" l="1"/>
  <c r="R8" i="1"/>
  <c r="N26" i="1"/>
  <c r="N25" i="1"/>
  <c r="P26" i="1"/>
  <c r="P25" i="1"/>
  <c r="F15" i="1"/>
  <c r="F9" i="1" l="1"/>
  <c r="O26" i="1" l="1"/>
  <c r="M26" i="1"/>
  <c r="R26" i="1"/>
  <c r="D26" i="1"/>
  <c r="O25" i="1"/>
  <c r="M25" i="1"/>
  <c r="C25" i="1"/>
  <c r="E23" i="1" s="1"/>
  <c r="R24" i="1"/>
  <c r="Q24" i="1"/>
  <c r="F24" i="1"/>
  <c r="R23" i="1"/>
  <c r="Q23" i="1"/>
  <c r="R21" i="1"/>
  <c r="Q21" i="1"/>
  <c r="R20" i="1"/>
  <c r="Q20" i="1"/>
  <c r="Q18" i="1"/>
  <c r="F18" i="1"/>
  <c r="Q17" i="1"/>
  <c r="R15" i="1"/>
  <c r="Q15" i="1"/>
  <c r="R14" i="1"/>
  <c r="Q14" i="1"/>
  <c r="R12" i="1"/>
  <c r="F12" i="1"/>
  <c r="R11" i="1"/>
  <c r="Q9" i="1"/>
  <c r="Q8" i="1"/>
  <c r="R25" i="1" l="1"/>
  <c r="Q16" i="1"/>
  <c r="Q19" i="1"/>
  <c r="Q22" i="1"/>
  <c r="G17" i="1"/>
  <c r="Q10" i="1"/>
  <c r="Q25" i="1"/>
  <c r="Q26" i="1"/>
  <c r="Q13" i="1"/>
  <c r="Q7" i="1"/>
  <c r="G11" i="1"/>
  <c r="F26" i="1"/>
  <c r="G23" i="1"/>
  <c r="G8" i="1"/>
  <c r="G14" i="1"/>
  <c r="G20" i="1"/>
  <c r="E8" i="1"/>
  <c r="E11" i="1"/>
  <c r="E14" i="1"/>
  <c r="E17" i="1"/>
  <c r="E20" i="1"/>
</calcChain>
</file>

<file path=xl/sharedStrings.xml><?xml version="1.0" encoding="utf-8"?>
<sst xmlns="http://schemas.openxmlformats.org/spreadsheetml/2006/main" count="120" uniqueCount="67">
  <si>
    <t xml:space="preserve">                                  Cấp độ
Chủ đề</t>
  </si>
  <si>
    <t>Nhận biết</t>
  </si>
  <si>
    <t>Thông hiểu</t>
  </si>
  <si>
    <t>Vận dụng</t>
  </si>
  <si>
    <t>Tổng cộng</t>
  </si>
  <si>
    <t>Cấp độ thấp</t>
  </si>
  <si>
    <t>Cấp độ cao</t>
  </si>
  <si>
    <t>Số điểm</t>
  </si>
  <si>
    <t>KQ</t>
  </si>
  <si>
    <t>TL</t>
  </si>
  <si>
    <t>Chuẩn</t>
  </si>
  <si>
    <t>Số tiết:</t>
  </si>
  <si>
    <t>%</t>
  </si>
  <si>
    <t>Điểm:</t>
  </si>
  <si>
    <t>Số câu:</t>
  </si>
  <si>
    <t>Phân phối</t>
  </si>
  <si>
    <t>Điểm</t>
  </si>
  <si>
    <t>Chủ đề 6:</t>
  </si>
  <si>
    <t>CHI TIẾT CÁC CHUẨN TRONG MA TRẬN ĐỀ</t>
  </si>
  <si>
    <t>TT</t>
  </si>
  <si>
    <t>Tên chuẩn</t>
  </si>
  <si>
    <t>Nội dung chuẩn</t>
  </si>
  <si>
    <t>Chuẩn 1a</t>
  </si>
  <si>
    <t>Chuẩn 1b</t>
  </si>
  <si>
    <t>MÔN: VẬT LÍ 9 - THỜI GIAN: 45 PHÚT</t>
  </si>
  <si>
    <t>Chủ đề 1: Dòng điện xoay chiều</t>
  </si>
  <si>
    <t>Chủ đề 2: Truyền tải điện năng đi xa- Máy biến thế</t>
  </si>
  <si>
    <t>Chủ đề 3:  Hiện tượng khúc xạ ánh sáng</t>
  </si>
  <si>
    <t>Chủ đề 4: Thấu kính, mắt</t>
  </si>
  <si>
    <t xml:space="preserve">Chủ đề 5: Ánh sáng </t>
  </si>
  <si>
    <t>Đo hiệu điện thế và cường độ dòng điện xoay chiều bằng vôn kế và ampe kế có kí hiệu AC (hay ~). Các số đo này chỉ giá trị hiệu dụng</t>
  </si>
  <si>
    <t xml:space="preserve">Máy phát điện xoay chiều có hai bộ phận chính là nam châm và cuộn dây dẫn. </t>
  </si>
  <si>
    <t>Chuẩn 3</t>
  </si>
  <si>
    <t>Dòng điện xoay chiều có các tác dụng nhiệt, tác dụng quang, tác dụng từ, tác dụng sinh lí.</t>
  </si>
  <si>
    <t>Công suất hao phí do tỏa nhiệt trên đường dây tải điện tỉ lệ nghịch với bình phương hiệu điện thế đặt vào hai đầu đường dây</t>
  </si>
  <si>
    <t>Máy biến áp là thiết bị dùng để tăng hoặc giảm hiệu điện thế của dòng điện xoay chiều.</t>
  </si>
  <si>
    <t>Chuẩn 1c</t>
  </si>
  <si>
    <t>Chuẩn 2a</t>
  </si>
  <si>
    <t>Chuẩn 2b</t>
  </si>
  <si>
    <t>Chuẩn 2a   Chuẩn 2b</t>
  </si>
  <si>
    <t>Một chùm tia tới song song với trục chính của thấu kính hội tụ cho chùm tia ló hội tụ tại tiêu điểm chính của thấu kính.</t>
  </si>
  <si>
    <t xml:space="preserve">Tiêu cự là khoảng cách từ tiêu điểm đến quang tâm </t>
  </si>
  <si>
    <t>Kính lúp là dụng cụ quang học dùng để quan sát các vật nhỏ.</t>
  </si>
  <si>
    <t>Chuẩn 1a   Chuẩn 1b    Chuẩn 1c</t>
  </si>
  <si>
    <t>Thấu kính phân kì thường dùng có phần rìa dày hơn phần giữa.</t>
  </si>
  <si>
    <t xml:space="preserve">Hai bộ phận quan trọng nhất của mắt là thể thuỷ tinh và màng lưới </t>
  </si>
  <si>
    <t>Chuẩn 4a</t>
  </si>
  <si>
    <t>Chuẩn 4a       Chuẩn 4b       Chuẩn 4c        Chuẩn 4d           Chuẩn 4e</t>
  </si>
  <si>
    <t>Chuẩn 5</t>
  </si>
  <si>
    <t>Chuẩn 6</t>
  </si>
  <si>
    <t>Chuẩn 7</t>
  </si>
  <si>
    <t>Chuẩn 4b</t>
  </si>
  <si>
    <t>Chuẩn 4c</t>
  </si>
  <si>
    <t>Chuẩn 4d</t>
  </si>
  <si>
    <t>Chuẩn 4e</t>
  </si>
  <si>
    <t xml:space="preserve">Dựng được ảnh A’B’ của vật AB có dạng thẳng qua thấu kính phân kì </t>
  </si>
  <si>
    <t>Vận dụng kiến thức hình học tính được khoảng cách từ ảnh đến thấu kính</t>
  </si>
  <si>
    <t>Hiểu được mắt cận, mắt lão và cách khắc phục các tật này</t>
  </si>
  <si>
    <t>Biết được hiện tượng khúc xạ xảy ra tại mặt phân cách giữa hai môi trường.</t>
  </si>
  <si>
    <t>Ta có thể trộn hai hay nhiều ánh sáng màu với nhau, bằng cách chiếu đồng thời hai hay nhiều chùm sáng đó vào cùng một chỗ trên màn ảnh màu trắng</t>
  </si>
  <si>
    <t>Khi trộn hai ánh sáng màu với nhau, ta thu được ánh sáng màu khác hẳn.</t>
  </si>
  <si>
    <t>Trộn các ánh sáng có màu từ đỏ đến tím với nhau cũng sẽ được ánh sáng trắng.</t>
  </si>
  <si>
    <t>Chuẩn 8a</t>
  </si>
  <si>
    <t>Chuẩn 8b</t>
  </si>
  <si>
    <t>Chuẩn 8c</t>
  </si>
  <si>
    <t>Chuẩn 8a      Chuẩn 8b        Chuẩn 8c</t>
  </si>
  <si>
    <t>MA TRẬN ĐỀ KIỂM TRA CUỐI HỌC KÌ II- NĂM HỌC: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</si>
</sst>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FFFF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2" xfId="0" applyFont="1" applyBorder="1" applyAlignme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33" xfId="0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6" fillId="0" borderId="2" xfId="0" applyFont="1" applyBorder="1" applyAlignment="1"/>
    <xf numFmtId="0" fontId="6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18" xfId="0" applyFont="1" applyBorder="1" applyAlignment="1"/>
    <xf numFmtId="0" fontId="6" fillId="0" borderId="29" xfId="0" applyFont="1" applyBorder="1" applyAlignment="1"/>
    <xf numFmtId="0" fontId="6" fillId="0" borderId="19" xfId="0" applyFont="1" applyBorder="1" applyAlignment="1"/>
    <xf numFmtId="0" fontId="6" fillId="0" borderId="14" xfId="0" applyFont="1" applyBorder="1" applyAlignment="1">
      <alignment horizontal="left"/>
    </xf>
    <xf numFmtId="1" fontId="6" fillId="0" borderId="18" xfId="0" applyNumberFormat="1" applyFont="1" applyBorder="1" applyAlignment="1"/>
    <xf numFmtId="1" fontId="6" fillId="0" borderId="19" xfId="0" applyNumberFormat="1" applyFont="1" applyBorder="1" applyAlignment="1"/>
    <xf numFmtId="164" fontId="6" fillId="0" borderId="20" xfId="0" applyNumberFormat="1" applyFont="1" applyBorder="1" applyAlignment="1">
      <alignment horizontal="left"/>
    </xf>
    <xf numFmtId="2" fontId="6" fillId="0" borderId="23" xfId="0" applyNumberFormat="1" applyFont="1" applyBorder="1" applyAlignment="1"/>
    <xf numFmtId="2" fontId="6" fillId="0" borderId="24" xfId="0" applyNumberFormat="1" applyFont="1" applyBorder="1" applyAlignment="1"/>
    <xf numFmtId="0" fontId="6" fillId="0" borderId="17" xfId="0" applyFont="1" applyBorder="1" applyAlignment="1">
      <alignment horizontal="left"/>
    </xf>
    <xf numFmtId="164" fontId="6" fillId="0" borderId="22" xfId="0" applyNumberFormat="1" applyFont="1" applyBorder="1" applyAlignment="1">
      <alignment horizontal="left"/>
    </xf>
    <xf numFmtId="2" fontId="6" fillId="0" borderId="19" xfId="0" applyNumberFormat="1" applyFont="1" applyBorder="1" applyAlignment="1"/>
    <xf numFmtId="0" fontId="6" fillId="0" borderId="36" xfId="0" applyFont="1" applyBorder="1" applyAlignment="1">
      <alignment horizontal="left" vertical="center" wrapText="1"/>
    </xf>
    <xf numFmtId="0" fontId="6" fillId="0" borderId="16" xfId="0" applyFont="1" applyBorder="1" applyAlignment="1"/>
    <xf numFmtId="0" fontId="9" fillId="0" borderId="10" xfId="0" applyFont="1" applyBorder="1" applyAlignment="1"/>
    <xf numFmtId="0" fontId="9" fillId="0" borderId="13" xfId="0" applyFont="1" applyBorder="1" applyAlignment="1"/>
    <xf numFmtId="0" fontId="9" fillId="0" borderId="12" xfId="0" applyFont="1" applyBorder="1" applyAlignment="1">
      <alignment horizontal="left"/>
    </xf>
    <xf numFmtId="1" fontId="9" fillId="0" borderId="25" xfId="0" applyNumberFormat="1" applyFont="1" applyBorder="1" applyAlignment="1"/>
    <xf numFmtId="1" fontId="9" fillId="0" borderId="26" xfId="0" applyNumberFormat="1" applyFont="1" applyBorder="1" applyAlignment="1"/>
    <xf numFmtId="164" fontId="9" fillId="0" borderId="22" xfId="0" applyNumberFormat="1" applyFont="1" applyBorder="1" applyAlignment="1">
      <alignment horizontal="left"/>
    </xf>
    <xf numFmtId="2" fontId="9" fillId="0" borderId="23" xfId="0" applyNumberFormat="1" applyFont="1" applyBorder="1" applyAlignment="1"/>
    <xf numFmtId="2" fontId="9" fillId="0" borderId="24" xfId="0" applyNumberFormat="1" applyFont="1" applyBorder="1" applyAlignment="1"/>
    <xf numFmtId="0" fontId="6" fillId="0" borderId="0" xfId="0" applyFont="1" applyAlignment="1"/>
    <xf numFmtId="0" fontId="6" fillId="0" borderId="4" xfId="0" applyFont="1" applyBorder="1" applyAlignment="1"/>
    <xf numFmtId="0" fontId="6" fillId="0" borderId="0" xfId="0" applyFont="1" applyBorder="1" applyAlignment="1"/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Alignment="1">
      <alignment wrapText="1"/>
    </xf>
    <xf numFmtId="0" fontId="7" fillId="0" borderId="7" xfId="0" applyFont="1" applyBorder="1" applyAlignment="1">
      <alignment wrapText="1"/>
    </xf>
    <xf numFmtId="0" fontId="6" fillId="0" borderId="27" xfId="0" applyFont="1" applyBorder="1" applyAlignment="1">
      <alignment horizontal="center" vertical="center"/>
    </xf>
    <xf numFmtId="164" fontId="7" fillId="0" borderId="38" xfId="0" applyNumberFormat="1" applyFont="1" applyBorder="1" applyAlignment="1"/>
    <xf numFmtId="0" fontId="6" fillId="0" borderId="28" xfId="0" applyFont="1" applyBorder="1" applyAlignment="1"/>
    <xf numFmtId="0" fontId="6" fillId="0" borderId="31" xfId="0" applyFont="1" applyBorder="1" applyAlignment="1"/>
    <xf numFmtId="0" fontId="6" fillId="0" borderId="39" xfId="0" applyFont="1" applyBorder="1" applyAlignment="1"/>
    <xf numFmtId="0" fontId="6" fillId="0" borderId="40" xfId="0" applyFont="1" applyBorder="1" applyAlignment="1"/>
    <xf numFmtId="0" fontId="6" fillId="0" borderId="41" xfId="0" applyFont="1" applyBorder="1" applyAlignment="1"/>
    <xf numFmtId="0" fontId="6" fillId="0" borderId="36" xfId="0" applyFont="1" applyBorder="1" applyAlignment="1">
      <alignment horizontal="left"/>
    </xf>
    <xf numFmtId="1" fontId="6" fillId="0" borderId="39" xfId="0" applyNumberFormat="1" applyFont="1" applyBorder="1" applyAlignment="1"/>
    <xf numFmtId="1" fontId="6" fillId="0" borderId="41" xfId="0" applyNumberFormat="1" applyFont="1" applyBorder="1" applyAlignment="1"/>
    <xf numFmtId="2" fontId="6" fillId="0" borderId="39" xfId="0" applyNumberFormat="1" applyFont="1" applyBorder="1" applyAlignment="1"/>
    <xf numFmtId="2" fontId="6" fillId="0" borderId="41" xfId="0" applyNumberFormat="1" applyFont="1" applyBorder="1" applyAlignment="1"/>
    <xf numFmtId="0" fontId="6" fillId="0" borderId="27" xfId="0" applyFont="1" applyBorder="1" applyAlignment="1">
      <alignment horizontal="left" vertical="center" wrapText="1"/>
    </xf>
    <xf numFmtId="0" fontId="6" fillId="0" borderId="19" xfId="0" applyFont="1" applyBorder="1" applyAlignment="1">
      <alignment wrapText="1"/>
    </xf>
    <xf numFmtId="1" fontId="6" fillId="0" borderId="15" xfId="0" applyNumberFormat="1" applyFont="1" applyBorder="1" applyAlignment="1"/>
    <xf numFmtId="164" fontId="6" fillId="0" borderId="37" xfId="0" applyNumberFormat="1" applyFont="1" applyBorder="1" applyAlignment="1"/>
    <xf numFmtId="164" fontId="6" fillId="0" borderId="38" xfId="0" applyNumberFormat="1" applyFont="1" applyBorder="1" applyAlignment="1"/>
    <xf numFmtId="164" fontId="6" fillId="0" borderId="21" xfId="0" applyNumberFormat="1" applyFont="1" applyBorder="1" applyAlignment="1"/>
    <xf numFmtId="0" fontId="9" fillId="0" borderId="37" xfId="0" applyFont="1" applyBorder="1" applyAlignment="1"/>
    <xf numFmtId="0" fontId="9" fillId="0" borderId="38" xfId="0" applyFont="1" applyBorder="1" applyAlignment="1"/>
    <xf numFmtId="2" fontId="7" fillId="0" borderId="37" xfId="0" applyNumberFormat="1" applyFont="1" applyBorder="1" applyAlignment="1"/>
    <xf numFmtId="0" fontId="9" fillId="0" borderId="27" xfId="0" applyFont="1" applyBorder="1" applyAlignment="1"/>
    <xf numFmtId="0" fontId="7" fillId="2" borderId="27" xfId="0" applyFont="1" applyFill="1" applyBorder="1" applyAlignment="1">
      <alignment horizontal="center" vertical="center"/>
    </xf>
    <xf numFmtId="2" fontId="8" fillId="0" borderId="25" xfId="0" applyNumberFormat="1" applyFont="1" applyBorder="1" applyAlignment="1">
      <alignment vertical="center" wrapText="1"/>
    </xf>
    <xf numFmtId="2" fontId="8" fillId="0" borderId="33" xfId="0" applyNumberFormat="1" applyFont="1" applyBorder="1" applyAlignment="1">
      <alignment vertical="center" wrapText="1"/>
    </xf>
    <xf numFmtId="2" fontId="7" fillId="0" borderId="38" xfId="0" applyNumberFormat="1" applyFont="1" applyBorder="1" applyAlignment="1">
      <alignment wrapText="1"/>
    </xf>
    <xf numFmtId="2" fontId="6" fillId="0" borderId="37" xfId="0" applyNumberFormat="1" applyFont="1" applyBorder="1" applyAlignment="1"/>
    <xf numFmtId="0" fontId="6" fillId="0" borderId="23" xfId="0" applyFont="1" applyBorder="1" applyAlignment="1">
      <alignment horizontal="center"/>
    </xf>
    <xf numFmtId="0" fontId="7" fillId="0" borderId="32" xfId="0" applyFont="1" applyBorder="1" applyAlignment="1">
      <alignment wrapText="1"/>
    </xf>
    <xf numFmtId="0" fontId="6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 wrapText="1"/>
    </xf>
    <xf numFmtId="0" fontId="7" fillId="2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/>
    </xf>
    <xf numFmtId="0" fontId="7" fillId="0" borderId="21" xfId="0" applyFont="1" applyBorder="1" applyAlignment="1">
      <alignment wrapText="1"/>
    </xf>
    <xf numFmtId="0" fontId="2" fillId="0" borderId="33" xfId="0" applyFont="1" applyBorder="1" applyAlignment="1">
      <alignment horizontal="center"/>
    </xf>
    <xf numFmtId="0" fontId="4" fillId="0" borderId="34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27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10" xfId="0" applyNumberFormat="1" applyFont="1" applyBorder="1" applyAlignment="1">
      <alignment horizontal="left" vertical="top" wrapText="1"/>
    </xf>
    <xf numFmtId="0" fontId="6" fillId="0" borderId="1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9" fillId="0" borderId="2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9" fillId="0" borderId="27" xfId="0" applyFont="1" applyBorder="1" applyAlignment="1">
      <alignment horizontal="center"/>
    </xf>
    <xf numFmtId="0" fontId="10" fillId="0" borderId="27" xfId="0" applyFont="1" applyBorder="1" applyAlignment="1">
      <alignment wrapText="1"/>
    </xf>
    <xf numFmtId="0" fontId="6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7" fillId="0" borderId="2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7" xfId="0" applyFont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 wrapText="1"/>
    </xf>
    <xf numFmtId="0" fontId="6" fillId="0" borderId="27" xfId="0" applyFont="1" applyBorder="1" applyAlignment="1">
      <alignment horizontal="left" wrapText="1"/>
    </xf>
    <xf numFmtId="0" fontId="7" fillId="2" borderId="27" xfId="0" applyFont="1" applyFill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31" xfId="0" applyFont="1" applyBorder="1" applyAlignment="1">
      <alignment wrapText="1"/>
    </xf>
    <xf numFmtId="0" fontId="6" fillId="0" borderId="20" xfId="0" applyFont="1" applyBorder="1" applyAlignment="1">
      <alignment horizontal="center"/>
    </xf>
    <xf numFmtId="0" fontId="7" fillId="0" borderId="30" xfId="0" applyFont="1" applyBorder="1" applyAlignment="1">
      <alignment wrapText="1"/>
    </xf>
    <xf numFmtId="0" fontId="7" fillId="0" borderId="13" xfId="0" applyFont="1" applyBorder="1" applyAlignment="1">
      <alignment wrapText="1"/>
    </xf>
    <xf numFmtId="2" fontId="8" fillId="0" borderId="28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/>
    </xf>
    <xf numFmtId="0" fontId="7" fillId="0" borderId="27" xfId="0" applyFont="1" applyBorder="1" applyAlignment="1">
      <alignment horizontal="left" wrapText="1"/>
    </xf>
    <xf numFmtId="164" fontId="6" fillId="0" borderId="21" xfId="0" applyNumberFormat="1" applyFont="1" applyBorder="1" applyAlignment="1">
      <alignment horizontal="center"/>
    </xf>
    <xf numFmtId="0" fontId="7" fillId="0" borderId="38" xfId="0" applyFont="1" applyBorder="1" applyAlignment="1">
      <alignment wrapText="1"/>
    </xf>
    <xf numFmtId="0" fontId="9" fillId="0" borderId="39" xfId="0" applyFont="1" applyBorder="1" applyAlignment="1">
      <alignment horizontal="center"/>
    </xf>
    <xf numFmtId="0" fontId="7" fillId="0" borderId="40" xfId="0" applyFont="1" applyBorder="1" applyAlignment="1">
      <alignment wrapText="1"/>
    </xf>
    <xf numFmtId="0" fontId="9" fillId="0" borderId="40" xfId="0" applyFont="1" applyBorder="1" applyAlignment="1">
      <alignment horizontal="center"/>
    </xf>
    <xf numFmtId="0" fontId="7" fillId="0" borderId="41" xfId="0" applyFont="1" applyBorder="1" applyAlignment="1">
      <alignment wrapText="1"/>
    </xf>
    <xf numFmtId="2" fontId="9" fillId="0" borderId="26" xfId="0" applyNumberFormat="1" applyFont="1" applyBorder="1" applyAlignment="1"/>
  </cellXfs>
  <cellStyles count="1">
    <cellStyle name="Normal" xfId="0" builtinId="0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S51"/>
  <sheetViews>
    <sheetView tabSelected="1" view="pageBreakPreview" topLeftCell="B1" zoomScale="115" zoomScaleNormal="100" zoomScaleSheetLayoutView="115" workbookViewId="0">
      <selection activeCell="B3" sqref="B3:R3"/>
    </sheetView>
  </sheetViews>
  <sheetFormatPr defaultColWidth="14.42578125" defaultRowHeight="12.75" customHeight="1" x14ac:dyDescent="0.3"/>
  <cols>
    <col min="1" max="1" width="4" style="3" customWidth="1"/>
    <col min="2" max="2" width="8.7109375" style="3" customWidth="1"/>
    <col min="3" max="3" width="4" style="3" customWidth="1"/>
    <col min="4" max="4" width="3.85546875" style="3" customWidth="1"/>
    <col min="5" max="5" width="5.28515625" style="3" customWidth="1"/>
    <col min="6" max="6" width="6.42578125" style="3" customWidth="1"/>
    <col min="7" max="7" width="5.7109375" style="3" customWidth="1"/>
    <col min="8" max="8" width="8.28515625" style="3" customWidth="1"/>
    <col min="9" max="16" width="8.7109375" style="3" customWidth="1"/>
    <col min="17" max="17" width="15.28515625" style="3" customWidth="1"/>
    <col min="18" max="18" width="18.28515625" style="3" customWidth="1"/>
    <col min="19" max="16384" width="14.42578125" style="3"/>
  </cols>
  <sheetData>
    <row r="1" spans="1:18" ht="14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6" customFormat="1" ht="23.25" customHeight="1" x14ac:dyDescent="0.2">
      <c r="A2" s="5"/>
      <c r="B2" s="103" t="s">
        <v>66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s="8" customFormat="1" ht="20.25" customHeight="1" x14ac:dyDescent="0.3">
      <c r="A3" s="7"/>
      <c r="B3" s="117" t="s">
        <v>24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18" ht="23.25" customHeight="1" x14ac:dyDescent="0.3">
      <c r="A4" s="4"/>
      <c r="B4" s="105" t="s">
        <v>0</v>
      </c>
      <c r="C4" s="106"/>
      <c r="D4" s="106"/>
      <c r="E4" s="106"/>
      <c r="F4" s="106"/>
      <c r="G4" s="106"/>
      <c r="H4" s="106"/>
      <c r="I4" s="94" t="s">
        <v>1</v>
      </c>
      <c r="J4" s="95"/>
      <c r="K4" s="94" t="s">
        <v>2</v>
      </c>
      <c r="L4" s="95"/>
      <c r="M4" s="98" t="s">
        <v>3</v>
      </c>
      <c r="N4" s="99"/>
      <c r="O4" s="99"/>
      <c r="P4" s="100"/>
      <c r="Q4" s="92" t="s">
        <v>4</v>
      </c>
      <c r="R4" s="93"/>
    </row>
    <row r="5" spans="1:18" ht="21" customHeight="1" x14ac:dyDescent="0.3">
      <c r="A5" s="2"/>
      <c r="B5" s="107"/>
      <c r="C5" s="108"/>
      <c r="D5" s="108"/>
      <c r="E5" s="108"/>
      <c r="F5" s="108"/>
      <c r="G5" s="108"/>
      <c r="H5" s="108"/>
      <c r="I5" s="96"/>
      <c r="J5" s="97"/>
      <c r="K5" s="96"/>
      <c r="L5" s="97"/>
      <c r="M5" s="98" t="s">
        <v>5</v>
      </c>
      <c r="N5" s="99"/>
      <c r="O5" s="98" t="s">
        <v>6</v>
      </c>
      <c r="P5" s="99"/>
      <c r="Q5" s="9" t="s">
        <v>7</v>
      </c>
      <c r="R5" s="10">
        <v>10</v>
      </c>
    </row>
    <row r="6" spans="1:18" ht="24.75" customHeight="1" x14ac:dyDescent="0.3">
      <c r="A6" s="2"/>
      <c r="B6" s="109"/>
      <c r="C6" s="110"/>
      <c r="D6" s="110"/>
      <c r="E6" s="110"/>
      <c r="F6" s="110"/>
      <c r="G6" s="110"/>
      <c r="H6" s="110"/>
      <c r="I6" s="11" t="s">
        <v>8</v>
      </c>
      <c r="J6" s="12" t="s">
        <v>9</v>
      </c>
      <c r="K6" s="11" t="s">
        <v>8</v>
      </c>
      <c r="L6" s="12" t="s">
        <v>9</v>
      </c>
      <c r="M6" s="11" t="s">
        <v>8</v>
      </c>
      <c r="N6" s="12" t="s">
        <v>9</v>
      </c>
      <c r="O6" s="11" t="s">
        <v>8</v>
      </c>
      <c r="P6" s="12" t="s">
        <v>9</v>
      </c>
      <c r="Q6" s="11" t="s">
        <v>8</v>
      </c>
      <c r="R6" s="10" t="s">
        <v>9</v>
      </c>
    </row>
    <row r="7" spans="1:18" s="16" customFormat="1" ht="50.25" customHeight="1" x14ac:dyDescent="0.25">
      <c r="A7" s="13"/>
      <c r="B7" s="79" t="s">
        <v>25</v>
      </c>
      <c r="C7" s="80"/>
      <c r="D7" s="80"/>
      <c r="E7" s="80"/>
      <c r="F7" s="80"/>
      <c r="G7" s="81"/>
      <c r="H7" s="14" t="s">
        <v>10</v>
      </c>
      <c r="I7" s="79" t="s">
        <v>43</v>
      </c>
      <c r="J7" s="101"/>
      <c r="K7" s="82"/>
      <c r="L7" s="83"/>
      <c r="M7" s="115"/>
      <c r="N7" s="116"/>
      <c r="O7" s="82"/>
      <c r="P7" s="83"/>
      <c r="Q7" s="71">
        <f>Q9+R9</f>
        <v>1</v>
      </c>
      <c r="R7" s="15"/>
    </row>
    <row r="8" spans="1:18" s="16" customFormat="1" ht="21.75" customHeight="1" x14ac:dyDescent="0.25">
      <c r="A8" s="13"/>
      <c r="B8" s="17" t="s">
        <v>11</v>
      </c>
      <c r="C8" s="18">
        <v>4</v>
      </c>
      <c r="D8" s="19" t="s">
        <v>12</v>
      </c>
      <c r="E8" s="20">
        <f>C8*100/$C$25</f>
        <v>17.391304347826086</v>
      </c>
      <c r="F8" s="20" t="s">
        <v>13</v>
      </c>
      <c r="G8" s="21">
        <f>C8*R5/$C$25</f>
        <v>1.7391304347826086</v>
      </c>
      <c r="H8" s="22" t="s">
        <v>14</v>
      </c>
      <c r="I8" s="23">
        <v>3</v>
      </c>
      <c r="J8" s="24"/>
      <c r="K8" s="23"/>
      <c r="L8" s="61"/>
      <c r="M8" s="23"/>
      <c r="N8" s="24"/>
      <c r="O8" s="23"/>
      <c r="P8" s="24"/>
      <c r="Q8" s="23">
        <f>I8+K8+M8+O8</f>
        <v>3</v>
      </c>
      <c r="R8" s="24">
        <f>J8+N8+P8</f>
        <v>0</v>
      </c>
    </row>
    <row r="9" spans="1:18" s="16" customFormat="1" ht="21" customHeight="1" x14ac:dyDescent="0.25">
      <c r="A9" s="13"/>
      <c r="B9" s="90" t="s">
        <v>15</v>
      </c>
      <c r="C9" s="91"/>
      <c r="D9" s="75">
        <v>10</v>
      </c>
      <c r="E9" s="76"/>
      <c r="F9" s="63">
        <f>D9*$R$5/100</f>
        <v>1</v>
      </c>
      <c r="G9" s="64"/>
      <c r="H9" s="25" t="s">
        <v>16</v>
      </c>
      <c r="I9" s="26">
        <v>1</v>
      </c>
      <c r="J9" s="27"/>
      <c r="K9" s="26"/>
      <c r="M9" s="26"/>
      <c r="N9" s="27"/>
      <c r="O9" s="26"/>
      <c r="P9" s="27"/>
      <c r="Q9" s="26">
        <f>I9+K9+M9+O9</f>
        <v>1</v>
      </c>
      <c r="R9" s="27">
        <f>J9+N9+P9</f>
        <v>0</v>
      </c>
    </row>
    <row r="10" spans="1:18" s="16" customFormat="1" ht="33" customHeight="1" x14ac:dyDescent="0.25">
      <c r="A10" s="13"/>
      <c r="B10" s="111" t="s">
        <v>26</v>
      </c>
      <c r="C10" s="112"/>
      <c r="D10" s="112"/>
      <c r="E10" s="112"/>
      <c r="F10" s="112"/>
      <c r="G10" s="113"/>
      <c r="H10" s="14" t="s">
        <v>10</v>
      </c>
      <c r="I10" s="114"/>
      <c r="J10" s="83"/>
      <c r="K10" s="82" t="s">
        <v>39</v>
      </c>
      <c r="L10" s="83"/>
      <c r="M10" s="82"/>
      <c r="N10" s="83"/>
      <c r="O10" s="82"/>
      <c r="P10" s="83"/>
      <c r="Q10" s="71">
        <f>Q12+R12</f>
        <v>1</v>
      </c>
      <c r="R10" s="15"/>
    </row>
    <row r="11" spans="1:18" s="16" customFormat="1" ht="21" customHeight="1" x14ac:dyDescent="0.25">
      <c r="A11" s="13"/>
      <c r="B11" s="17" t="s">
        <v>11</v>
      </c>
      <c r="C11" s="18">
        <v>3</v>
      </c>
      <c r="D11" s="19" t="s">
        <v>12</v>
      </c>
      <c r="E11" s="20">
        <f>C11*100/$C$25</f>
        <v>13.043478260869565</v>
      </c>
      <c r="F11" s="20" t="s">
        <v>13</v>
      </c>
      <c r="G11" s="21">
        <f>C11*10/$C$25</f>
        <v>1.3043478260869565</v>
      </c>
      <c r="H11" s="22" t="s">
        <v>14</v>
      </c>
      <c r="I11" s="61"/>
      <c r="J11" s="62"/>
      <c r="K11" s="23">
        <v>3</v>
      </c>
      <c r="L11" s="24"/>
      <c r="M11" s="23"/>
      <c r="N11" s="24"/>
      <c r="O11" s="23"/>
      <c r="P11" s="24"/>
      <c r="Q11" s="23">
        <f>K11+M11+O11</f>
        <v>3</v>
      </c>
      <c r="R11" s="24">
        <f>J11+L11+N11+P11</f>
        <v>0</v>
      </c>
    </row>
    <row r="12" spans="1:18" s="16" customFormat="1" ht="21.75" customHeight="1" x14ac:dyDescent="0.25">
      <c r="A12" s="13"/>
      <c r="B12" s="90" t="s">
        <v>15</v>
      </c>
      <c r="C12" s="91"/>
      <c r="D12" s="75">
        <v>10</v>
      </c>
      <c r="E12" s="76"/>
      <c r="F12" s="63">
        <f>D12*$R$5/100</f>
        <v>1</v>
      </c>
      <c r="G12" s="64"/>
      <c r="H12" s="29" t="s">
        <v>16</v>
      </c>
      <c r="J12" s="27"/>
      <c r="K12" s="26">
        <v>1</v>
      </c>
      <c r="L12" s="27"/>
      <c r="M12" s="26"/>
      <c r="N12" s="27"/>
      <c r="O12" s="26"/>
      <c r="P12" s="27"/>
      <c r="Q12" s="26">
        <f>K12+M12+O12+I12</f>
        <v>1</v>
      </c>
      <c r="R12" s="27">
        <f>J12+L12+N12+P12</f>
        <v>0</v>
      </c>
    </row>
    <row r="13" spans="1:18" s="16" customFormat="1" ht="36" customHeight="1" x14ac:dyDescent="0.25">
      <c r="A13" s="13"/>
      <c r="B13" s="79" t="s">
        <v>27</v>
      </c>
      <c r="C13" s="80"/>
      <c r="D13" s="80"/>
      <c r="E13" s="80"/>
      <c r="F13" s="80"/>
      <c r="G13" s="81"/>
      <c r="H13" s="14" t="s">
        <v>10</v>
      </c>
      <c r="I13" s="82" t="s">
        <v>32</v>
      </c>
      <c r="J13" s="83"/>
      <c r="K13" s="82"/>
      <c r="L13" s="83"/>
      <c r="M13" s="82"/>
      <c r="N13" s="83"/>
      <c r="O13" s="82"/>
      <c r="P13" s="83"/>
      <c r="Q13" s="71">
        <f>Q15+R15</f>
        <v>0.33</v>
      </c>
      <c r="R13" s="15"/>
    </row>
    <row r="14" spans="1:18" s="16" customFormat="1" ht="24" customHeight="1" x14ac:dyDescent="0.25">
      <c r="A14" s="13"/>
      <c r="B14" s="17" t="s">
        <v>11</v>
      </c>
      <c r="C14" s="18">
        <v>2</v>
      </c>
      <c r="D14" s="19" t="s">
        <v>12</v>
      </c>
      <c r="E14" s="20">
        <f>C14*100/$C$25</f>
        <v>8.695652173913043</v>
      </c>
      <c r="F14" s="20" t="s">
        <v>13</v>
      </c>
      <c r="G14" s="21">
        <f>C14*10/$C$25</f>
        <v>0.86956521739130432</v>
      </c>
      <c r="H14" s="28" t="s">
        <v>14</v>
      </c>
      <c r="I14" s="23">
        <v>1</v>
      </c>
      <c r="J14" s="24"/>
      <c r="K14" s="23"/>
      <c r="L14" s="24"/>
      <c r="M14" s="23"/>
      <c r="N14" s="30"/>
      <c r="O14" s="23"/>
      <c r="P14" s="24"/>
      <c r="Q14" s="23">
        <f>I14+K14+M14+O14</f>
        <v>1</v>
      </c>
      <c r="R14" s="24">
        <f>J14+L14+N14+P14</f>
        <v>0</v>
      </c>
    </row>
    <row r="15" spans="1:18" s="16" customFormat="1" ht="20.25" customHeight="1" x14ac:dyDescent="0.25">
      <c r="A15" s="13"/>
      <c r="B15" s="90" t="s">
        <v>15</v>
      </c>
      <c r="C15" s="91"/>
      <c r="D15" s="75">
        <v>3.3</v>
      </c>
      <c r="E15" s="76"/>
      <c r="F15" s="68">
        <f>D15*$R$5/100</f>
        <v>0.33</v>
      </c>
      <c r="G15" s="49"/>
      <c r="H15" s="29" t="s">
        <v>16</v>
      </c>
      <c r="I15" s="26">
        <v>0.33</v>
      </c>
      <c r="J15" s="27"/>
      <c r="K15" s="26"/>
      <c r="L15" s="27"/>
      <c r="M15" s="26"/>
      <c r="N15" s="27"/>
      <c r="O15" s="26"/>
      <c r="P15" s="27"/>
      <c r="Q15" s="26">
        <f>I15+K15+M15+O15</f>
        <v>0.33</v>
      </c>
      <c r="R15" s="27">
        <f>J15+L15+N15+P15</f>
        <v>0</v>
      </c>
    </row>
    <row r="16" spans="1:18" s="16" customFormat="1" ht="81.75" customHeight="1" x14ac:dyDescent="0.25">
      <c r="A16" s="13"/>
      <c r="B16" s="77" t="s">
        <v>28</v>
      </c>
      <c r="C16" s="78"/>
      <c r="D16" s="78"/>
      <c r="E16" s="78"/>
      <c r="F16" s="78"/>
      <c r="G16" s="78"/>
      <c r="H16" s="60" t="s">
        <v>10</v>
      </c>
      <c r="I16" s="85" t="s">
        <v>47</v>
      </c>
      <c r="J16" s="102"/>
      <c r="K16" s="85" t="s">
        <v>48</v>
      </c>
      <c r="L16" s="102"/>
      <c r="M16" s="85" t="s">
        <v>49</v>
      </c>
      <c r="N16" s="85"/>
      <c r="O16" s="85" t="s">
        <v>50</v>
      </c>
      <c r="P16" s="102"/>
      <c r="Q16" s="72">
        <f>Q18+R18</f>
        <v>8.34</v>
      </c>
      <c r="R16" s="47"/>
    </row>
    <row r="17" spans="1:18" s="16" customFormat="1" ht="20.25" customHeight="1" x14ac:dyDescent="0.25">
      <c r="A17" s="13"/>
      <c r="B17" s="50" t="s">
        <v>11</v>
      </c>
      <c r="C17" s="51">
        <v>12</v>
      </c>
      <c r="D17" s="52" t="s">
        <v>12</v>
      </c>
      <c r="E17" s="53">
        <f>C17*100/$C$25</f>
        <v>52.173913043478258</v>
      </c>
      <c r="F17" s="53" t="s">
        <v>13</v>
      </c>
      <c r="G17" s="54">
        <f>C17*10/$C$25</f>
        <v>5.2173913043478262</v>
      </c>
      <c r="H17" s="55" t="s">
        <v>14</v>
      </c>
      <c r="I17" s="56">
        <v>5</v>
      </c>
      <c r="J17" s="57"/>
      <c r="K17" s="56"/>
      <c r="L17" s="57">
        <v>1</v>
      </c>
      <c r="M17" s="56"/>
      <c r="N17" s="58">
        <v>0.66666666666666663</v>
      </c>
      <c r="O17" s="56"/>
      <c r="P17" s="59">
        <v>0.33333333333333331</v>
      </c>
      <c r="Q17" s="56">
        <f>I17+K17+M17+O17</f>
        <v>5</v>
      </c>
      <c r="R17" s="57">
        <f>J17+L17+N17+P17</f>
        <v>1.9999999999999998</v>
      </c>
    </row>
    <row r="18" spans="1:18" s="16" customFormat="1" ht="18" customHeight="1" x14ac:dyDescent="0.25">
      <c r="A18" s="13"/>
      <c r="B18" s="90" t="s">
        <v>15</v>
      </c>
      <c r="C18" s="91"/>
      <c r="D18" s="75">
        <v>66.7</v>
      </c>
      <c r="E18" s="76"/>
      <c r="F18" s="74">
        <f>D18*$R$5/100</f>
        <v>6.67</v>
      </c>
      <c r="G18" s="73"/>
      <c r="H18" s="29" t="s">
        <v>16</v>
      </c>
      <c r="I18" s="26">
        <v>1.67</v>
      </c>
      <c r="J18" s="27"/>
      <c r="K18" s="26"/>
      <c r="L18" s="27">
        <v>2</v>
      </c>
      <c r="M18" s="26"/>
      <c r="N18" s="26">
        <v>2</v>
      </c>
      <c r="O18" s="26"/>
      <c r="P18" s="27">
        <v>1</v>
      </c>
      <c r="Q18" s="26">
        <f>I18+K18+M18+O18</f>
        <v>1.67</v>
      </c>
      <c r="R18" s="27">
        <f>J18+L18+N18+P18+I18</f>
        <v>6.67</v>
      </c>
    </row>
    <row r="19" spans="1:18" s="16" customFormat="1" ht="45" customHeight="1" x14ac:dyDescent="0.25">
      <c r="A19" s="13"/>
      <c r="B19" s="111" t="s">
        <v>29</v>
      </c>
      <c r="C19" s="137"/>
      <c r="D19" s="137"/>
      <c r="E19" s="137"/>
      <c r="F19" s="137"/>
      <c r="G19" s="137"/>
      <c r="H19" s="31" t="s">
        <v>10</v>
      </c>
      <c r="I19" s="111" t="s">
        <v>65</v>
      </c>
      <c r="J19" s="135"/>
      <c r="K19" s="111"/>
      <c r="L19" s="135"/>
      <c r="M19" s="111"/>
      <c r="N19" s="135"/>
      <c r="O19" s="111"/>
      <c r="P19" s="135"/>
      <c r="Q19" s="139">
        <f>Q21+R21</f>
        <v>1</v>
      </c>
      <c r="R19" s="135"/>
    </row>
    <row r="20" spans="1:18" s="16" customFormat="1" ht="19.5" customHeight="1" x14ac:dyDescent="0.25">
      <c r="A20" s="13"/>
      <c r="B20" s="17" t="s">
        <v>11</v>
      </c>
      <c r="C20" s="18">
        <v>2</v>
      </c>
      <c r="D20" s="17" t="s">
        <v>12</v>
      </c>
      <c r="E20" s="32">
        <f>C20*100/$C$25</f>
        <v>8.695652173913043</v>
      </c>
      <c r="F20" s="32" t="s">
        <v>13</v>
      </c>
      <c r="G20" s="18">
        <f>C20*10/$C$25</f>
        <v>0.86956521739130432</v>
      </c>
      <c r="H20" s="28" t="s">
        <v>14</v>
      </c>
      <c r="I20" s="23">
        <v>3</v>
      </c>
      <c r="J20" s="24"/>
      <c r="K20" s="23"/>
      <c r="L20" s="24"/>
      <c r="M20" s="23"/>
      <c r="N20" s="24"/>
      <c r="O20" s="23"/>
      <c r="P20" s="24"/>
      <c r="Q20" s="23">
        <f>I20+K20+M20+O20</f>
        <v>3</v>
      </c>
      <c r="R20" s="24">
        <f>J20+L20+N20+P20</f>
        <v>0</v>
      </c>
    </row>
    <row r="21" spans="1:18" s="16" customFormat="1" ht="18.75" customHeight="1" x14ac:dyDescent="0.25">
      <c r="A21" s="13"/>
      <c r="B21" s="90" t="s">
        <v>15</v>
      </c>
      <c r="C21" s="91"/>
      <c r="D21" s="136">
        <v>10</v>
      </c>
      <c r="E21" s="91"/>
      <c r="F21" s="65">
        <v>1</v>
      </c>
      <c r="G21" s="64"/>
      <c r="H21" s="29" t="s">
        <v>16</v>
      </c>
      <c r="I21" s="26">
        <v>1</v>
      </c>
      <c r="J21" s="27"/>
      <c r="K21" s="26"/>
      <c r="L21" s="27"/>
      <c r="M21" s="26"/>
      <c r="N21" s="27"/>
      <c r="O21" s="26"/>
      <c r="P21" s="27"/>
      <c r="Q21" s="26">
        <f>I21+K21+M21+O21</f>
        <v>1</v>
      </c>
      <c r="R21" s="27">
        <f>J21+L21+N21+P21</f>
        <v>0</v>
      </c>
    </row>
    <row r="22" spans="1:18" s="16" customFormat="1" ht="24" hidden="1" customHeight="1" x14ac:dyDescent="0.25">
      <c r="A22" s="13"/>
      <c r="B22" s="79" t="s">
        <v>17</v>
      </c>
      <c r="C22" s="134"/>
      <c r="D22" s="134"/>
      <c r="E22" s="134"/>
      <c r="F22" s="134"/>
      <c r="G22" s="134"/>
      <c r="H22" s="14" t="s">
        <v>10</v>
      </c>
      <c r="I22" s="79"/>
      <c r="J22" s="138"/>
      <c r="K22" s="79"/>
      <c r="L22" s="138"/>
      <c r="M22" s="79"/>
      <c r="N22" s="138"/>
      <c r="O22" s="79"/>
      <c r="P22" s="138"/>
      <c r="Q22" s="140">
        <f>Q24+R24</f>
        <v>0</v>
      </c>
      <c r="R22" s="138"/>
    </row>
    <row r="23" spans="1:18" s="16" customFormat="1" ht="36.75" hidden="1" customHeight="1" x14ac:dyDescent="0.25">
      <c r="A23" s="13"/>
      <c r="B23" s="17" t="s">
        <v>11</v>
      </c>
      <c r="C23" s="18"/>
      <c r="D23" s="17" t="s">
        <v>12</v>
      </c>
      <c r="E23" s="32">
        <f>C23*100/$C$25</f>
        <v>0</v>
      </c>
      <c r="F23" s="32" t="s">
        <v>13</v>
      </c>
      <c r="G23" s="18">
        <f>C23*10/$C$25</f>
        <v>0</v>
      </c>
      <c r="H23" s="28" t="s">
        <v>14</v>
      </c>
      <c r="I23" s="23"/>
      <c r="J23" s="24"/>
      <c r="K23" s="23"/>
      <c r="L23" s="24"/>
      <c r="M23" s="23"/>
      <c r="N23" s="24"/>
      <c r="O23" s="23"/>
      <c r="P23" s="24"/>
      <c r="Q23" s="23">
        <f>I23+K23+M23+O23</f>
        <v>0</v>
      </c>
      <c r="R23" s="24">
        <f>J23+L23+N23+P23</f>
        <v>0</v>
      </c>
    </row>
    <row r="24" spans="1:18" s="16" customFormat="1" ht="39" hidden="1" customHeight="1" x14ac:dyDescent="0.25">
      <c r="A24" s="13"/>
      <c r="B24" s="90" t="s">
        <v>15</v>
      </c>
      <c r="C24" s="91"/>
      <c r="D24" s="136">
        <v>0</v>
      </c>
      <c r="E24" s="91"/>
      <c r="F24" s="143">
        <f>D24*$R$5/100</f>
        <v>0</v>
      </c>
      <c r="G24" s="144"/>
      <c r="H24" s="29" t="s">
        <v>16</v>
      </c>
      <c r="I24" s="26"/>
      <c r="J24" s="27"/>
      <c r="K24" s="26"/>
      <c r="L24" s="27"/>
      <c r="M24" s="26"/>
      <c r="N24" s="27"/>
      <c r="O24" s="26"/>
      <c r="P24" s="27"/>
      <c r="Q24" s="26">
        <f>I24+K24+M24+O24</f>
        <v>0</v>
      </c>
      <c r="R24" s="27">
        <f>J24+L24+N24+P24</f>
        <v>0</v>
      </c>
    </row>
    <row r="25" spans="1:18" s="16" customFormat="1" ht="18.75" customHeight="1" x14ac:dyDescent="0.25">
      <c r="A25" s="13"/>
      <c r="B25" s="33" t="s">
        <v>11</v>
      </c>
      <c r="C25" s="34">
        <f>SUM(C23,C20,C17,C14,C11,C8)</f>
        <v>23</v>
      </c>
      <c r="D25" s="145" t="s">
        <v>12</v>
      </c>
      <c r="E25" s="146"/>
      <c r="F25" s="147" t="s">
        <v>16</v>
      </c>
      <c r="G25" s="148"/>
      <c r="H25" s="35" t="s">
        <v>14</v>
      </c>
      <c r="I25" s="36">
        <f>I17+I14+I11+I8+I20</f>
        <v>12</v>
      </c>
      <c r="J25" s="37">
        <f t="shared" ref="J25:L26" si="0">J17+J14+J11+J8</f>
        <v>0</v>
      </c>
      <c r="K25" s="36">
        <f t="shared" si="0"/>
        <v>3</v>
      </c>
      <c r="L25" s="36">
        <f t="shared" si="0"/>
        <v>1</v>
      </c>
      <c r="M25" s="36">
        <f>M23+M20+M17+M14+M11+M8</f>
        <v>0</v>
      </c>
      <c r="N25" s="149">
        <f>N17+N14+N11+N8</f>
        <v>0.66666666666666663</v>
      </c>
      <c r="O25" s="36">
        <f>O23+O20+O17+O14+O11+O8</f>
        <v>0</v>
      </c>
      <c r="P25" s="149">
        <f>P17+P14+P11+P8</f>
        <v>0.33333333333333331</v>
      </c>
      <c r="Q25" s="36">
        <f>I25+K25+M25+O25</f>
        <v>15</v>
      </c>
      <c r="R25" s="37">
        <f>R17+R14+R11+R8</f>
        <v>1.9999999999999998</v>
      </c>
    </row>
    <row r="26" spans="1:18" s="16" customFormat="1" ht="19.5" customHeight="1" x14ac:dyDescent="0.25">
      <c r="A26" s="13"/>
      <c r="B26" s="118" t="s">
        <v>15</v>
      </c>
      <c r="C26" s="91"/>
      <c r="D26" s="119">
        <f>SUM(D24,D21,D18,D15,D12,D9)</f>
        <v>100</v>
      </c>
      <c r="E26" s="76"/>
      <c r="F26" s="66">
        <f>SUM(F24,F21,F18,F15,F12,F9)</f>
        <v>10</v>
      </c>
      <c r="G26" s="67"/>
      <c r="H26" s="38" t="s">
        <v>16</v>
      </c>
      <c r="I26" s="39">
        <f>I18+I15+I12+I9+I21</f>
        <v>4</v>
      </c>
      <c r="J26" s="40">
        <f t="shared" si="0"/>
        <v>0</v>
      </c>
      <c r="K26" s="39">
        <f t="shared" si="0"/>
        <v>1</v>
      </c>
      <c r="L26" s="39">
        <f t="shared" si="0"/>
        <v>2</v>
      </c>
      <c r="M26" s="39">
        <f>M24+M21+M18+M15+M12+M9</f>
        <v>0</v>
      </c>
      <c r="N26" s="40">
        <f>N18+N15+N12+N9</f>
        <v>2</v>
      </c>
      <c r="O26" s="39">
        <f>O24+O21+O18+O15+O12+O9</f>
        <v>0</v>
      </c>
      <c r="P26" s="40">
        <f>P18+P15+P12+P9</f>
        <v>1</v>
      </c>
      <c r="Q26" s="39">
        <f>I26+K26+M26+O26</f>
        <v>5</v>
      </c>
      <c r="R26" s="40">
        <f>J26+L26+N26+P26</f>
        <v>5</v>
      </c>
    </row>
    <row r="27" spans="1:18" s="16" customFormat="1" ht="30" hidden="1" customHeight="1" x14ac:dyDescent="0.25">
      <c r="A27" s="41"/>
      <c r="B27" s="42"/>
      <c r="C27" s="42"/>
      <c r="D27" s="43"/>
      <c r="E27" s="43"/>
      <c r="F27" s="43"/>
      <c r="G27" s="4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18" s="46" customFormat="1" ht="30" hidden="1" customHeight="1" x14ac:dyDescent="0.25">
      <c r="A28" s="44"/>
      <c r="B28" s="45"/>
      <c r="C28" s="45"/>
      <c r="D28" s="45"/>
      <c r="E28" s="45"/>
      <c r="F28" s="45"/>
      <c r="G28" s="45"/>
      <c r="H28" s="127"/>
      <c r="I28" s="127"/>
      <c r="J28" s="127"/>
      <c r="K28" s="45"/>
      <c r="L28" s="45"/>
      <c r="M28" s="45"/>
      <c r="N28" s="45"/>
      <c r="O28" s="127"/>
      <c r="P28" s="127"/>
      <c r="Q28" s="45"/>
      <c r="R28" s="45"/>
    </row>
    <row r="29" spans="1:18" s="16" customFormat="1" ht="30" hidden="1" customHeight="1" x14ac:dyDescent="0.25">
      <c r="A29" s="41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</row>
    <row r="30" spans="1:18" s="16" customFormat="1" ht="30" hidden="1" customHeight="1" x14ac:dyDescent="0.25">
      <c r="A30" s="41"/>
      <c r="B30" s="43"/>
      <c r="C30" s="43"/>
      <c r="D30" s="43"/>
      <c r="E30" s="43"/>
      <c r="F30" s="43"/>
      <c r="G30" s="43"/>
      <c r="H30" s="43"/>
      <c r="I30" s="128"/>
      <c r="J30" s="128"/>
      <c r="K30" s="43"/>
      <c r="L30" s="43"/>
      <c r="M30" s="43"/>
      <c r="N30" s="43"/>
      <c r="O30" s="128"/>
      <c r="P30" s="128"/>
      <c r="Q30" s="43"/>
      <c r="R30" s="43"/>
    </row>
    <row r="31" spans="1:18" s="16" customFormat="1" ht="30" hidden="1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16" customFormat="1" ht="23.25" customHeight="1" x14ac:dyDescent="0.25">
      <c r="A32" s="41"/>
      <c r="B32" s="120" t="s">
        <v>18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</row>
    <row r="33" spans="1:18" s="16" customFormat="1" ht="18" customHeight="1" x14ac:dyDescent="0.25">
      <c r="A33" s="13"/>
      <c r="B33" s="69" t="s">
        <v>19</v>
      </c>
      <c r="C33" s="122" t="s">
        <v>20</v>
      </c>
      <c r="D33" s="123"/>
      <c r="E33" s="123"/>
      <c r="F33" s="123"/>
      <c r="G33" s="123"/>
      <c r="H33" s="122" t="s">
        <v>21</v>
      </c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 s="16" customFormat="1" ht="17.25" customHeight="1" x14ac:dyDescent="0.25">
      <c r="A34" s="13"/>
      <c r="B34" s="48">
        <v>1</v>
      </c>
      <c r="C34" s="124" t="s">
        <v>22</v>
      </c>
      <c r="D34" s="125"/>
      <c r="E34" s="125"/>
      <c r="F34" s="125"/>
      <c r="G34" s="125"/>
      <c r="H34" s="141" t="s">
        <v>31</v>
      </c>
      <c r="I34" s="142"/>
      <c r="J34" s="142"/>
      <c r="K34" s="142"/>
      <c r="L34" s="142"/>
      <c r="M34" s="142"/>
      <c r="N34" s="142"/>
      <c r="O34" s="142"/>
      <c r="P34" s="142"/>
      <c r="Q34" s="142"/>
      <c r="R34" s="142"/>
    </row>
    <row r="35" spans="1:18" s="16" customFormat="1" ht="17.25" customHeight="1" x14ac:dyDescent="0.25">
      <c r="A35" s="13"/>
      <c r="B35" s="48">
        <v>2</v>
      </c>
      <c r="C35" s="124" t="s">
        <v>23</v>
      </c>
      <c r="D35" s="125"/>
      <c r="E35" s="125"/>
      <c r="F35" s="125"/>
      <c r="G35" s="125"/>
      <c r="H35" s="132" t="s">
        <v>33</v>
      </c>
      <c r="I35" s="132"/>
      <c r="J35" s="132"/>
      <c r="K35" s="132"/>
      <c r="L35" s="132"/>
      <c r="M35" s="132"/>
      <c r="N35" s="132"/>
      <c r="O35" s="132"/>
      <c r="P35" s="132"/>
      <c r="Q35" s="132"/>
      <c r="R35" s="132"/>
    </row>
    <row r="36" spans="1:18" s="16" customFormat="1" ht="33" customHeight="1" x14ac:dyDescent="0.25">
      <c r="A36" s="13"/>
      <c r="B36" s="48">
        <v>3</v>
      </c>
      <c r="C36" s="124" t="s">
        <v>36</v>
      </c>
      <c r="D36" s="125"/>
      <c r="E36" s="125"/>
      <c r="F36" s="125"/>
      <c r="G36" s="125"/>
      <c r="H36" s="85" t="s">
        <v>30</v>
      </c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1:18" s="16" customFormat="1" ht="36" customHeight="1" x14ac:dyDescent="0.25">
      <c r="A37" s="13"/>
      <c r="B37" s="48">
        <v>4</v>
      </c>
      <c r="C37" s="124" t="s">
        <v>37</v>
      </c>
      <c r="D37" s="125"/>
      <c r="E37" s="125"/>
      <c r="F37" s="125"/>
      <c r="G37" s="125"/>
      <c r="H37" s="85" t="s">
        <v>34</v>
      </c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1:18" s="16" customFormat="1" ht="20.25" customHeight="1" x14ac:dyDescent="0.25">
      <c r="A38" s="13"/>
      <c r="B38" s="48">
        <v>5</v>
      </c>
      <c r="C38" s="124" t="s">
        <v>38</v>
      </c>
      <c r="D38" s="125"/>
      <c r="E38" s="125"/>
      <c r="F38" s="125"/>
      <c r="G38" s="125"/>
      <c r="H38" s="129" t="s">
        <v>35</v>
      </c>
      <c r="I38" s="126"/>
      <c r="J38" s="126"/>
      <c r="K38" s="126"/>
      <c r="L38" s="126"/>
      <c r="M38" s="126"/>
      <c r="N38" s="126"/>
      <c r="O38" s="126"/>
      <c r="P38" s="126"/>
      <c r="Q38" s="126"/>
      <c r="R38" s="126"/>
    </row>
    <row r="39" spans="1:18" s="16" customFormat="1" ht="19.5" customHeight="1" x14ac:dyDescent="0.25">
      <c r="A39" s="13"/>
      <c r="B39" s="48">
        <v>6</v>
      </c>
      <c r="C39" s="124" t="s">
        <v>32</v>
      </c>
      <c r="D39" s="124"/>
      <c r="E39" s="124"/>
      <c r="F39" s="124"/>
      <c r="G39" s="124"/>
      <c r="H39" s="85" t="s">
        <v>58</v>
      </c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s="16" customFormat="1" ht="35.25" customHeight="1" x14ac:dyDescent="0.25">
      <c r="A40" s="13"/>
      <c r="B40" s="48">
        <v>7</v>
      </c>
      <c r="C40" s="124" t="s">
        <v>46</v>
      </c>
      <c r="D40" s="124"/>
      <c r="E40" s="124"/>
      <c r="F40" s="124"/>
      <c r="G40" s="124"/>
      <c r="H40" s="85" t="s">
        <v>40</v>
      </c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s="16" customFormat="1" ht="18.75" customHeight="1" x14ac:dyDescent="0.25">
      <c r="A41" s="13"/>
      <c r="B41" s="48">
        <v>8</v>
      </c>
      <c r="C41" s="124" t="s">
        <v>51</v>
      </c>
      <c r="D41" s="124"/>
      <c r="E41" s="124"/>
      <c r="F41" s="124"/>
      <c r="G41" s="124"/>
      <c r="H41" s="129" t="s">
        <v>41</v>
      </c>
      <c r="I41" s="129"/>
      <c r="J41" s="129"/>
      <c r="K41" s="129"/>
      <c r="L41" s="129"/>
      <c r="M41" s="129"/>
      <c r="N41" s="129"/>
      <c r="O41" s="129"/>
      <c r="P41" s="129"/>
      <c r="Q41" s="129"/>
      <c r="R41" s="129"/>
    </row>
    <row r="42" spans="1:18" s="16" customFormat="1" ht="20.25" customHeight="1" x14ac:dyDescent="0.25">
      <c r="A42" s="13"/>
      <c r="B42" s="48">
        <v>9</v>
      </c>
      <c r="C42" s="124" t="s">
        <v>52</v>
      </c>
      <c r="D42" s="124"/>
      <c r="E42" s="124"/>
      <c r="F42" s="124"/>
      <c r="G42" s="124"/>
      <c r="H42" s="129" t="s">
        <v>44</v>
      </c>
      <c r="I42" s="129"/>
      <c r="J42" s="129"/>
      <c r="K42" s="129"/>
      <c r="L42" s="129"/>
      <c r="M42" s="129"/>
      <c r="N42" s="129"/>
      <c r="O42" s="129"/>
      <c r="P42" s="129"/>
      <c r="Q42" s="129"/>
      <c r="R42" s="129"/>
    </row>
    <row r="43" spans="1:18" s="16" customFormat="1" ht="19.5" customHeight="1" x14ac:dyDescent="0.25">
      <c r="A43" s="13"/>
      <c r="B43" s="48">
        <v>10</v>
      </c>
      <c r="C43" s="124" t="s">
        <v>53</v>
      </c>
      <c r="D43" s="124"/>
      <c r="E43" s="124"/>
      <c r="F43" s="124"/>
      <c r="G43" s="124"/>
      <c r="H43" s="85" t="s">
        <v>42</v>
      </c>
      <c r="I43" s="126"/>
      <c r="J43" s="126"/>
      <c r="K43" s="126"/>
      <c r="L43" s="126"/>
      <c r="M43" s="126"/>
      <c r="N43" s="126"/>
      <c r="O43" s="126"/>
      <c r="P43" s="126"/>
      <c r="Q43" s="126"/>
      <c r="R43" s="126"/>
    </row>
    <row r="44" spans="1:18" s="16" customFormat="1" ht="18" customHeight="1" x14ac:dyDescent="0.25">
      <c r="A44" s="13"/>
      <c r="B44" s="48">
        <v>11</v>
      </c>
      <c r="C44" s="124" t="s">
        <v>54</v>
      </c>
      <c r="D44" s="124"/>
      <c r="E44" s="124"/>
      <c r="F44" s="124"/>
      <c r="G44" s="124"/>
      <c r="H44" s="85" t="s">
        <v>45</v>
      </c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16" customFormat="1" ht="16.5" customHeight="1" x14ac:dyDescent="0.25">
      <c r="A45" s="13"/>
      <c r="B45" s="48">
        <v>12</v>
      </c>
      <c r="C45" s="124" t="s">
        <v>48</v>
      </c>
      <c r="D45" s="125"/>
      <c r="E45" s="125"/>
      <c r="F45" s="125"/>
      <c r="G45" s="125"/>
      <c r="H45" s="85" t="s">
        <v>57</v>
      </c>
      <c r="I45" s="126"/>
      <c r="J45" s="126"/>
      <c r="K45" s="126"/>
      <c r="L45" s="126"/>
      <c r="M45" s="126"/>
      <c r="N45" s="126"/>
      <c r="O45" s="126"/>
      <c r="P45" s="126"/>
      <c r="Q45" s="126"/>
      <c r="R45" s="126"/>
    </row>
    <row r="46" spans="1:18" s="16" customFormat="1" ht="19.5" customHeight="1" x14ac:dyDescent="0.25">
      <c r="A46" s="13"/>
      <c r="B46" s="48">
        <v>13</v>
      </c>
      <c r="C46" s="124" t="s">
        <v>49</v>
      </c>
      <c r="D46" s="125"/>
      <c r="E46" s="125"/>
      <c r="F46" s="125"/>
      <c r="G46" s="125"/>
      <c r="H46" s="129" t="s">
        <v>55</v>
      </c>
      <c r="I46" s="126"/>
      <c r="J46" s="126"/>
      <c r="K46" s="126"/>
      <c r="L46" s="126"/>
      <c r="M46" s="126"/>
      <c r="N46" s="126"/>
      <c r="O46" s="126"/>
      <c r="P46" s="126"/>
      <c r="Q46" s="126"/>
      <c r="R46" s="126"/>
    </row>
    <row r="47" spans="1:18" s="16" customFormat="1" ht="19.5" customHeight="1" x14ac:dyDescent="0.25">
      <c r="A47" s="13"/>
      <c r="B47" s="70">
        <v>14</v>
      </c>
      <c r="C47" s="84" t="s">
        <v>50</v>
      </c>
      <c r="D47" s="133"/>
      <c r="E47" s="133"/>
      <c r="F47" s="133"/>
      <c r="G47" s="133"/>
      <c r="H47" s="130" t="s">
        <v>56</v>
      </c>
      <c r="I47" s="131"/>
      <c r="J47" s="131"/>
      <c r="K47" s="131"/>
      <c r="L47" s="131"/>
      <c r="M47" s="131"/>
      <c r="N47" s="131"/>
      <c r="O47" s="131"/>
      <c r="P47" s="131"/>
      <c r="Q47" s="131"/>
      <c r="R47" s="131"/>
    </row>
    <row r="48" spans="1:18" s="16" customFormat="1" ht="33.75" customHeight="1" x14ac:dyDescent="0.25">
      <c r="A48" s="43"/>
      <c r="B48" s="48">
        <v>15</v>
      </c>
      <c r="C48" s="84" t="s">
        <v>62</v>
      </c>
      <c r="D48" s="84"/>
      <c r="E48" s="84"/>
      <c r="F48" s="84"/>
      <c r="G48" s="84"/>
      <c r="H48" s="85" t="s">
        <v>59</v>
      </c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9" s="16" customFormat="1" ht="16.5" customHeight="1" x14ac:dyDescent="0.25">
      <c r="A49" s="43"/>
      <c r="B49" s="70">
        <v>16</v>
      </c>
      <c r="C49" s="87" t="s">
        <v>63</v>
      </c>
      <c r="D49" s="88"/>
      <c r="E49" s="88"/>
      <c r="F49" s="88"/>
      <c r="G49" s="89"/>
      <c r="H49" s="85" t="s">
        <v>60</v>
      </c>
      <c r="I49" s="85"/>
      <c r="J49" s="85"/>
      <c r="K49" s="85"/>
      <c r="L49" s="85"/>
      <c r="M49" s="85"/>
      <c r="N49" s="85"/>
      <c r="O49" s="85"/>
      <c r="P49" s="85"/>
      <c r="Q49" s="85"/>
      <c r="R49" s="85"/>
    </row>
    <row r="50" spans="1:19" s="16" customFormat="1" ht="18.75" customHeight="1" x14ac:dyDescent="0.25">
      <c r="A50" s="43"/>
      <c r="B50" s="48">
        <v>17</v>
      </c>
      <c r="C50" s="84" t="s">
        <v>64</v>
      </c>
      <c r="D50" s="84"/>
      <c r="E50" s="84"/>
      <c r="F50" s="84"/>
      <c r="G50" s="84"/>
      <c r="H50" s="86" t="s">
        <v>61</v>
      </c>
      <c r="I50" s="86"/>
      <c r="J50" s="86"/>
      <c r="K50" s="86"/>
      <c r="L50" s="86"/>
      <c r="M50" s="86"/>
      <c r="N50" s="86"/>
      <c r="O50" s="86"/>
      <c r="P50" s="86"/>
      <c r="Q50" s="86"/>
      <c r="R50" s="86"/>
    </row>
    <row r="51" spans="1:19" s="16" customFormat="1" ht="12.75" customHeight="1" x14ac:dyDescent="0.25">
      <c r="S51" s="41"/>
    </row>
  </sheetData>
  <mergeCells count="99">
    <mergeCell ref="D25:E25"/>
    <mergeCell ref="F25:G25"/>
    <mergeCell ref="O16:P16"/>
    <mergeCell ref="C39:G39"/>
    <mergeCell ref="H40:R40"/>
    <mergeCell ref="H41:R41"/>
    <mergeCell ref="B18:C18"/>
    <mergeCell ref="D18:E18"/>
    <mergeCell ref="Q22:R22"/>
    <mergeCell ref="O22:P22"/>
    <mergeCell ref="K22:L22"/>
    <mergeCell ref="M22:N22"/>
    <mergeCell ref="H34:R34"/>
    <mergeCell ref="C36:G36"/>
    <mergeCell ref="C37:G37"/>
    <mergeCell ref="C38:G38"/>
    <mergeCell ref="O30:P30"/>
    <mergeCell ref="F24:G24"/>
    <mergeCell ref="B24:C24"/>
    <mergeCell ref="D24:E24"/>
    <mergeCell ref="Q19:R19"/>
    <mergeCell ref="K19:L19"/>
    <mergeCell ref="M19:N19"/>
    <mergeCell ref="O19:P19"/>
    <mergeCell ref="B22:G22"/>
    <mergeCell ref="I19:J19"/>
    <mergeCell ref="B21:C21"/>
    <mergeCell ref="D21:E21"/>
    <mergeCell ref="B19:G19"/>
    <mergeCell ref="I22:J22"/>
    <mergeCell ref="C47:G47"/>
    <mergeCell ref="C45:G45"/>
    <mergeCell ref="C46:G46"/>
    <mergeCell ref="C43:G43"/>
    <mergeCell ref="H38:R38"/>
    <mergeCell ref="H43:R43"/>
    <mergeCell ref="C40:G40"/>
    <mergeCell ref="C41:G41"/>
    <mergeCell ref="H42:R42"/>
    <mergeCell ref="H44:R44"/>
    <mergeCell ref="C42:G42"/>
    <mergeCell ref="C44:G44"/>
    <mergeCell ref="H45:R45"/>
    <mergeCell ref="H46:R46"/>
    <mergeCell ref="H47:R47"/>
    <mergeCell ref="H35:R35"/>
    <mergeCell ref="H39:R39"/>
    <mergeCell ref="H36:R36"/>
    <mergeCell ref="H37:R37"/>
    <mergeCell ref="H28:J28"/>
    <mergeCell ref="O28:P28"/>
    <mergeCell ref="I30:J30"/>
    <mergeCell ref="B32:R32"/>
    <mergeCell ref="C33:G33"/>
    <mergeCell ref="H33:R33"/>
    <mergeCell ref="C34:G34"/>
    <mergeCell ref="C35:G35"/>
    <mergeCell ref="B2:R2"/>
    <mergeCell ref="M13:N13"/>
    <mergeCell ref="B7:G7"/>
    <mergeCell ref="B12:C12"/>
    <mergeCell ref="D12:E12"/>
    <mergeCell ref="B4:H6"/>
    <mergeCell ref="B10:G10"/>
    <mergeCell ref="I10:J10"/>
    <mergeCell ref="K10:L10"/>
    <mergeCell ref="M10:N10"/>
    <mergeCell ref="K7:L7"/>
    <mergeCell ref="M7:N7"/>
    <mergeCell ref="I4:J5"/>
    <mergeCell ref="B3:R3"/>
    <mergeCell ref="O10:P10"/>
    <mergeCell ref="B9:C9"/>
    <mergeCell ref="D9:E9"/>
    <mergeCell ref="O13:P13"/>
    <mergeCell ref="Q4:R4"/>
    <mergeCell ref="K4:L5"/>
    <mergeCell ref="M4:P4"/>
    <mergeCell ref="M5:N5"/>
    <mergeCell ref="O5:P5"/>
    <mergeCell ref="O7:P7"/>
    <mergeCell ref="I7:J7"/>
    <mergeCell ref="K13:L13"/>
    <mergeCell ref="D15:E15"/>
    <mergeCell ref="B16:G16"/>
    <mergeCell ref="B13:G13"/>
    <mergeCell ref="I13:J13"/>
    <mergeCell ref="C50:G50"/>
    <mergeCell ref="H48:R48"/>
    <mergeCell ref="C48:G48"/>
    <mergeCell ref="H49:R49"/>
    <mergeCell ref="H50:R50"/>
    <mergeCell ref="C49:G49"/>
    <mergeCell ref="K16:L16"/>
    <mergeCell ref="I16:J16"/>
    <mergeCell ref="M16:N16"/>
    <mergeCell ref="B15:C15"/>
    <mergeCell ref="B26:C26"/>
    <mergeCell ref="D26:E26"/>
  </mergeCells>
  <conditionalFormatting sqref="F15">
    <cfRule type="cellIs" dxfId="5" priority="1" operator="notEqual">
      <formula>"$Q$13"</formula>
    </cfRule>
  </conditionalFormatting>
  <conditionalFormatting sqref="F9">
    <cfRule type="cellIs" dxfId="4" priority="2" operator="notEqual">
      <formula>"$Q$7"</formula>
    </cfRule>
  </conditionalFormatting>
  <conditionalFormatting sqref="F26">
    <cfRule type="cellIs" dxfId="3" priority="3" operator="notEqual">
      <formula>"$R$5"</formula>
    </cfRule>
  </conditionalFormatting>
  <conditionalFormatting sqref="F21">
    <cfRule type="cellIs" dxfId="2" priority="4" operator="notEqual">
      <formula>"$Q$19"</formula>
    </cfRule>
  </conditionalFormatting>
  <conditionalFormatting sqref="F24:G24">
    <cfRule type="cellIs" dxfId="1" priority="5" operator="notEqual">
      <formula>"$Q$22"</formula>
    </cfRule>
  </conditionalFormatting>
  <conditionalFormatting sqref="F12">
    <cfRule type="cellIs" dxfId="0" priority="6" operator="notEqual">
      <formula>"$Q$10"</formula>
    </cfRule>
  </conditionalFormatting>
  <pageMargins left="0.25" right="0.25" top="0.75" bottom="0.75" header="0.3" footer="0.3"/>
  <pageSetup paperSize="9" scale="67" orientation="portrait" verticalDpi="0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0"/>
  <sheetViews>
    <sheetView workbookViewId="0"/>
  </sheetViews>
  <sheetFormatPr defaultColWidth="14.42578125" defaultRowHeight="12.75" customHeight="1" x14ac:dyDescent="0.2"/>
  <cols>
    <col min="1" max="6" width="8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1"/>
      <c r="D2" s="1"/>
      <c r="E2" s="1"/>
      <c r="F2" s="1"/>
    </row>
    <row r="3" spans="1:6" ht="12.75" customHeight="1" x14ac:dyDescent="0.2">
      <c r="A3" s="1"/>
      <c r="B3" s="1"/>
      <c r="C3" s="1"/>
      <c r="D3" s="1"/>
      <c r="E3" s="1"/>
      <c r="F3" s="1"/>
    </row>
    <row r="4" spans="1:6" ht="12.75" customHeight="1" x14ac:dyDescent="0.2">
      <c r="A4" s="1"/>
      <c r="B4" s="1"/>
      <c r="C4" s="1"/>
      <c r="D4" s="1"/>
      <c r="E4" s="1"/>
      <c r="F4" s="1"/>
    </row>
    <row r="5" spans="1:6" ht="12.75" customHeight="1" x14ac:dyDescent="0.2">
      <c r="A5" s="1"/>
      <c r="B5" s="1"/>
      <c r="C5" s="1"/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1"/>
      <c r="B7" s="1"/>
      <c r="C7" s="1"/>
      <c r="D7" s="1"/>
      <c r="E7" s="1"/>
      <c r="F7" s="1"/>
    </row>
    <row r="8" spans="1:6" ht="12.75" customHeight="1" x14ac:dyDescent="0.2">
      <c r="A8" s="1"/>
      <c r="B8" s="1"/>
      <c r="C8" s="1"/>
      <c r="D8" s="1"/>
      <c r="E8" s="1"/>
      <c r="F8" s="1"/>
    </row>
    <row r="9" spans="1:6" ht="12.75" customHeight="1" x14ac:dyDescent="0.2">
      <c r="A9" s="1"/>
      <c r="B9" s="1"/>
      <c r="C9" s="1"/>
      <c r="D9" s="1"/>
      <c r="E9" s="1"/>
      <c r="F9" s="1"/>
    </row>
    <row r="10" spans="1:6" ht="12.75" customHeight="1" x14ac:dyDescent="0.2">
      <c r="A10" s="1"/>
      <c r="B10" s="1"/>
      <c r="C10" s="1"/>
      <c r="D10" s="1"/>
      <c r="E10" s="1"/>
      <c r="F10" s="1"/>
    </row>
    <row r="11" spans="1:6" ht="12.7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1"/>
      <c r="B12" s="1"/>
      <c r="C12" s="1"/>
      <c r="D12" s="1"/>
      <c r="E12" s="1"/>
      <c r="F12" s="1"/>
    </row>
    <row r="13" spans="1:6" ht="12.75" customHeight="1" x14ac:dyDescent="0.2">
      <c r="A13" s="1"/>
      <c r="B13" s="1"/>
      <c r="C13" s="1"/>
      <c r="D13" s="1"/>
      <c r="E13" s="1"/>
      <c r="F13" s="1"/>
    </row>
    <row r="14" spans="1:6" ht="12.75" customHeight="1" x14ac:dyDescent="0.2">
      <c r="A14" s="1"/>
      <c r="B14" s="1"/>
      <c r="C14" s="1"/>
      <c r="D14" s="1"/>
      <c r="E14" s="1"/>
      <c r="F14" s="1"/>
    </row>
    <row r="15" spans="1:6" ht="12.75" customHeight="1" x14ac:dyDescent="0.2">
      <c r="A15" s="1"/>
      <c r="B15" s="1"/>
      <c r="C15" s="1"/>
      <c r="D15" s="1"/>
      <c r="E15" s="1"/>
      <c r="F15" s="1"/>
    </row>
    <row r="16" spans="1:6" ht="12.75" customHeight="1" x14ac:dyDescent="0.2">
      <c r="A16" s="1"/>
      <c r="B16" s="1"/>
      <c r="C16" s="1"/>
      <c r="D16" s="1"/>
      <c r="E16" s="1"/>
      <c r="F16" s="1"/>
    </row>
    <row r="17" spans="1:6" ht="12.75" customHeight="1" x14ac:dyDescent="0.2">
      <c r="A17" s="1"/>
      <c r="B17" s="1"/>
      <c r="C17" s="1"/>
      <c r="D17" s="1"/>
      <c r="E17" s="1"/>
      <c r="F17" s="1"/>
    </row>
    <row r="18" spans="1:6" ht="12.75" customHeight="1" x14ac:dyDescent="0.2">
      <c r="A18" s="1"/>
      <c r="B18" s="1"/>
      <c r="C18" s="1"/>
      <c r="D18" s="1"/>
      <c r="E18" s="1"/>
      <c r="F18" s="1"/>
    </row>
    <row r="19" spans="1:6" ht="12.75" customHeight="1" x14ac:dyDescent="0.2">
      <c r="A19" s="1"/>
      <c r="B19" s="1"/>
      <c r="C19" s="1"/>
      <c r="D19" s="1"/>
      <c r="E19" s="1"/>
      <c r="F19" s="1"/>
    </row>
    <row r="20" spans="1:6" ht="12.75" customHeight="1" x14ac:dyDescent="0.2">
      <c r="A20" s="1"/>
      <c r="B20" s="1"/>
      <c r="C20" s="1"/>
      <c r="D20" s="1"/>
      <c r="E20" s="1"/>
      <c r="F2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0"/>
  <sheetViews>
    <sheetView workbookViewId="0"/>
  </sheetViews>
  <sheetFormatPr defaultColWidth="14.42578125" defaultRowHeight="12.75" customHeight="1" x14ac:dyDescent="0.2"/>
  <cols>
    <col min="1" max="6" width="8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1"/>
      <c r="D2" s="1"/>
      <c r="E2" s="1"/>
      <c r="F2" s="1"/>
    </row>
    <row r="3" spans="1:6" ht="12.75" customHeight="1" x14ac:dyDescent="0.2">
      <c r="A3" s="1"/>
      <c r="B3" s="1"/>
      <c r="C3" s="1"/>
      <c r="D3" s="1"/>
      <c r="E3" s="1"/>
      <c r="F3" s="1"/>
    </row>
    <row r="4" spans="1:6" ht="12.75" customHeight="1" x14ac:dyDescent="0.2">
      <c r="A4" s="1"/>
      <c r="B4" s="1"/>
      <c r="C4" s="1"/>
      <c r="D4" s="1"/>
      <c r="E4" s="1"/>
      <c r="F4" s="1"/>
    </row>
    <row r="5" spans="1:6" ht="12.75" customHeight="1" x14ac:dyDescent="0.2">
      <c r="A5" s="1"/>
      <c r="B5" s="1"/>
      <c r="C5" s="1"/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1"/>
      <c r="B7" s="1"/>
      <c r="C7" s="1"/>
      <c r="D7" s="1"/>
      <c r="E7" s="1"/>
      <c r="F7" s="1"/>
    </row>
    <row r="8" spans="1:6" ht="12.75" customHeight="1" x14ac:dyDescent="0.2">
      <c r="A8" s="1"/>
      <c r="B8" s="1"/>
      <c r="C8" s="1"/>
      <c r="D8" s="1"/>
      <c r="E8" s="1"/>
      <c r="F8" s="1"/>
    </row>
    <row r="9" spans="1:6" ht="12.75" customHeight="1" x14ac:dyDescent="0.2">
      <c r="A9" s="1"/>
      <c r="B9" s="1"/>
      <c r="C9" s="1"/>
      <c r="D9" s="1"/>
      <c r="E9" s="1"/>
      <c r="F9" s="1"/>
    </row>
    <row r="10" spans="1:6" ht="12.75" customHeight="1" x14ac:dyDescent="0.2">
      <c r="A10" s="1"/>
      <c r="B10" s="1"/>
      <c r="C10" s="1"/>
      <c r="D10" s="1"/>
      <c r="E10" s="1"/>
      <c r="F10" s="1"/>
    </row>
    <row r="11" spans="1:6" ht="12.7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1"/>
      <c r="B12" s="1"/>
      <c r="C12" s="1"/>
      <c r="D12" s="1"/>
      <c r="E12" s="1"/>
      <c r="F12" s="1"/>
    </row>
    <row r="13" spans="1:6" ht="12.75" customHeight="1" x14ac:dyDescent="0.2">
      <c r="A13" s="1"/>
      <c r="B13" s="1"/>
      <c r="C13" s="1"/>
      <c r="D13" s="1"/>
      <c r="E13" s="1"/>
      <c r="F13" s="1"/>
    </row>
    <row r="14" spans="1:6" ht="12.75" customHeight="1" x14ac:dyDescent="0.2">
      <c r="A14" s="1"/>
      <c r="B14" s="1"/>
      <c r="C14" s="1"/>
      <c r="D14" s="1"/>
      <c r="E14" s="1"/>
      <c r="F14" s="1"/>
    </row>
    <row r="15" spans="1:6" ht="12.75" customHeight="1" x14ac:dyDescent="0.2">
      <c r="A15" s="1"/>
      <c r="B15" s="1"/>
      <c r="C15" s="1"/>
      <c r="D15" s="1"/>
      <c r="E15" s="1"/>
      <c r="F15" s="1"/>
    </row>
    <row r="16" spans="1:6" ht="12.75" customHeight="1" x14ac:dyDescent="0.2">
      <c r="A16" s="1"/>
      <c r="B16" s="1"/>
      <c r="C16" s="1"/>
      <c r="D16" s="1"/>
      <c r="E16" s="1"/>
      <c r="F16" s="1"/>
    </row>
    <row r="17" spans="1:6" ht="12.75" customHeight="1" x14ac:dyDescent="0.2">
      <c r="A17" s="1"/>
      <c r="B17" s="1"/>
      <c r="C17" s="1"/>
      <c r="D17" s="1"/>
      <c r="E17" s="1"/>
      <c r="F17" s="1"/>
    </row>
    <row r="18" spans="1:6" ht="12.75" customHeight="1" x14ac:dyDescent="0.2">
      <c r="A18" s="1"/>
      <c r="B18" s="1"/>
      <c r="C18" s="1"/>
      <c r="D18" s="1"/>
      <c r="E18" s="1"/>
      <c r="F18" s="1"/>
    </row>
    <row r="19" spans="1:6" ht="12.75" customHeight="1" x14ac:dyDescent="0.2">
      <c r="A19" s="1"/>
      <c r="B19" s="1"/>
      <c r="C19" s="1"/>
      <c r="D19" s="1"/>
      <c r="E19" s="1"/>
      <c r="F19" s="1"/>
    </row>
    <row r="20" spans="1:6" ht="12.75" customHeight="1" x14ac:dyDescent="0.2">
      <c r="A20" s="1"/>
      <c r="B20" s="1"/>
      <c r="C20" s="1"/>
      <c r="D20" s="1"/>
      <c r="E20" s="1"/>
      <c r="F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Mau_1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2024-04-25T06:48:23Z</cp:lastPrinted>
  <dcterms:created xsi:type="dcterms:W3CDTF">2024-04-24T14:12:08Z</dcterms:created>
  <dcterms:modified xsi:type="dcterms:W3CDTF">2024-04-25T06:48:54Z</dcterms:modified>
</cp:coreProperties>
</file>